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2" sheetId="2" r:id="rId1"/>
  </sheets>
  <definedNames>
    <definedName name="_xlnm.Print_Titles" localSheetId="0">Лист2!$7:$7</definedName>
  </definedNames>
  <calcPr calcId="125725"/>
</workbook>
</file>

<file path=xl/calcChain.xml><?xml version="1.0" encoding="utf-8"?>
<calcChain xmlns="http://schemas.openxmlformats.org/spreadsheetml/2006/main">
  <c r="G8" i="2"/>
  <c r="H8"/>
  <c r="J8"/>
  <c r="K8"/>
  <c r="I24"/>
  <c r="F24"/>
  <c r="I23"/>
  <c r="F23"/>
  <c r="I22"/>
  <c r="F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I8" s="1"/>
  <c r="F10"/>
  <c r="F8" s="1"/>
</calcChain>
</file>

<file path=xl/sharedStrings.xml><?xml version="1.0" encoding="utf-8"?>
<sst xmlns="http://schemas.openxmlformats.org/spreadsheetml/2006/main" count="51" uniqueCount="42">
  <si>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</si>
  <si>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</si>
  <si>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</si>
  <si>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</si>
  <si>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</si>
  <si>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</si>
  <si>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</si>
  <si>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</si>
  <si>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</si>
  <si>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Муниципальный район "Балейский район"</t>
  </si>
  <si>
    <t>4.</t>
  </si>
  <si>
    <t>Муниципальный район "Карымский район"</t>
  </si>
  <si>
    <t>5.</t>
  </si>
  <si>
    <t>Муниципальный район "Могочинский район"</t>
  </si>
  <si>
    <t>6.</t>
  </si>
  <si>
    <t>Муниципальный район "Нерчинский район"</t>
  </si>
  <si>
    <t>7.</t>
  </si>
  <si>
    <t>8.</t>
  </si>
  <si>
    <t>Муниципальный район "Петровск-Забайкальский район"</t>
  </si>
  <si>
    <t>9.</t>
  </si>
  <si>
    <t>Муниципальный район "Сретенский район"</t>
  </si>
  <si>
    <t>10.</t>
  </si>
  <si>
    <t>11.</t>
  </si>
  <si>
    <t>Муниципальный район "Чернышевский район"</t>
  </si>
  <si>
    <t>12.</t>
  </si>
  <si>
    <t>Муниципальный район "Шелопугинский район"</t>
  </si>
  <si>
    <t>13.</t>
  </si>
  <si>
    <t>Муниципальный район "Шилкинский район"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</si>
  <si>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</si>
  <si>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всего</t>
  </si>
  <si>
    <t>из федерального бюджета</t>
  </si>
  <si>
    <t>из бюджета края</t>
  </si>
  <si>
    <t>Муниципальный район "Борзинский район"</t>
  </si>
  <si>
    <t>Муниципальный район "Дульдургинский район"</t>
  </si>
  <si>
    <t>Муниципальный район "Оловяннинский район"</t>
  </si>
  <si>
    <t>Муниципальный район "Улетовский район"</t>
  </si>
  <si>
    <t>Муниципальный район "Хилокский район"</t>
  </si>
  <si>
    <t>14.</t>
  </si>
  <si>
    <t>15.</t>
  </si>
  <si>
    <t>Тунгокоченский муниципальный округ</t>
  </si>
  <si>
    <t>10 (таблица 48). Отчет об исполнении распределенных иных межбюджетных трансфертов бюджетам муниципальных районов, муниципальных и городских округов в целях финансового обеспечения восстановления автомобильных дорог общего пользования местного значения при ликвидации последствий чрезвычайных ситуаций в 2022 году</t>
  </si>
  <si>
    <t>Наименование муниципальных районов и муниципальных  округов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</si>
</sst>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_р_._-;\-* #,##0.00_р_._-;_-* &quot;-&quot;??_р_._-;_-@_-"/>
    <numFmt numFmtId="166" formatCode="_-* #,##0.0\ _₽_-;\-* #,##0.0\ _₽_-;_-* &quot;-&quot;?\ _₽_-;_-@_-"/>
  </numFmts>
  <fonts count="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2">
      <alignment horizontal="right" vertical="top" shrinkToFit="1"/>
    </xf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/>
    <xf numFmtId="0" fontId="3" fillId="0" borderId="3" xfId="0" applyFont="1" applyBorder="1" applyAlignment="1">
      <alignment horizontal="center" vertical="top" wrapText="1"/>
    </xf>
    <xf numFmtId="164" fontId="8" fillId="0" borderId="0" xfId="0" applyNumberFormat="1" applyFont="1" applyFill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165" fontId="3" fillId="0" borderId="0" xfId="0" applyNumberFormat="1" applyFont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5"/>
  <sheetViews>
    <sheetView tabSelected="1" view="pageBreakPreview" zoomScale="90" zoomScaleNormal="100" zoomScaleSheetLayoutView="90" workbookViewId="0">
      <selection activeCell="Q10" sqref="Q10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2.5703125" style="1" bestFit="1" customWidth="1"/>
    <col min="13" max="13" width="19.85546875" style="1" customWidth="1"/>
    <col min="14" max="16384" width="9.140625" style="1"/>
  </cols>
  <sheetData>
    <row r="1" spans="1:26" ht="58.5" customHeight="1">
      <c r="A1" s="18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26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26" s="8" customFormat="1" ht="18.75" customHeight="1">
      <c r="A3" s="4"/>
      <c r="B3" s="4"/>
      <c r="C3" s="6"/>
      <c r="D3" s="6"/>
      <c r="E3" s="6"/>
      <c r="F3" s="4"/>
      <c r="G3" s="4"/>
      <c r="H3" s="4"/>
      <c r="I3" s="4"/>
      <c r="J3" s="4"/>
      <c r="K3" s="7" t="s">
        <v>7</v>
      </c>
    </row>
    <row r="4" spans="1:26" s="8" customFormat="1" ht="69.95" customHeight="1">
      <c r="A4" s="17" t="s">
        <v>0</v>
      </c>
      <c r="B4" s="17" t="s">
        <v>41</v>
      </c>
      <c r="C4" s="20" t="s">
        <v>28</v>
      </c>
      <c r="D4" s="21"/>
      <c r="E4" s="22"/>
      <c r="F4" s="17" t="s">
        <v>4</v>
      </c>
      <c r="G4" s="17"/>
      <c r="H4" s="17"/>
      <c r="I4" s="17" t="s">
        <v>1</v>
      </c>
      <c r="J4" s="17"/>
      <c r="K4" s="17"/>
    </row>
    <row r="5" spans="1:26" s="8" customFormat="1" ht="15" customHeight="1">
      <c r="A5" s="17"/>
      <c r="B5" s="17"/>
      <c r="C5" s="17" t="s">
        <v>29</v>
      </c>
      <c r="D5" s="17" t="s">
        <v>2</v>
      </c>
      <c r="E5" s="17"/>
      <c r="F5" s="17" t="s">
        <v>29</v>
      </c>
      <c r="G5" s="17" t="s">
        <v>2</v>
      </c>
      <c r="H5" s="17"/>
      <c r="I5" s="17" t="s">
        <v>29</v>
      </c>
      <c r="J5" s="17" t="s">
        <v>2</v>
      </c>
      <c r="K5" s="17"/>
    </row>
    <row r="6" spans="1:26" s="8" customFormat="1" ht="48" customHeight="1">
      <c r="A6" s="17"/>
      <c r="B6" s="17"/>
      <c r="C6" s="17"/>
      <c r="D6" s="15" t="s">
        <v>30</v>
      </c>
      <c r="E6" s="15" t="s">
        <v>31</v>
      </c>
      <c r="F6" s="17"/>
      <c r="G6" s="15" t="s">
        <v>30</v>
      </c>
      <c r="H6" s="15" t="s">
        <v>31</v>
      </c>
      <c r="I6" s="17"/>
      <c r="J6" s="15" t="s">
        <v>30</v>
      </c>
      <c r="K6" s="15" t="s">
        <v>31</v>
      </c>
    </row>
    <row r="7" spans="1:26" s="8" customFormat="1" ht="16.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26" s="8" customFormat="1" ht="18" customHeight="1">
      <c r="A8" s="9"/>
      <c r="B8" s="9" t="s">
        <v>3</v>
      </c>
      <c r="C8" s="16">
        <v>309477.40000000002</v>
      </c>
      <c r="D8" s="16">
        <v>189058.1</v>
      </c>
      <c r="E8" s="16">
        <v>120419.3</v>
      </c>
      <c r="F8" s="16">
        <f>SUM(F10:F24)</f>
        <v>238863.44</v>
      </c>
      <c r="G8" s="16">
        <f t="shared" ref="G8:K8" si="0">SUM(G10:G24)</f>
        <v>118444.09999999999</v>
      </c>
      <c r="H8" s="16">
        <f t="shared" si="0"/>
        <v>120419.34000000001</v>
      </c>
      <c r="I8" s="16">
        <f t="shared" si="0"/>
        <v>237006.68999999997</v>
      </c>
      <c r="J8" s="16">
        <f t="shared" si="0"/>
        <v>117604.95</v>
      </c>
      <c r="K8" s="16">
        <f t="shared" si="0"/>
        <v>119401.74</v>
      </c>
      <c r="L8" s="10"/>
      <c r="M8" s="11"/>
    </row>
    <row r="9" spans="1:26" s="8" customFormat="1" ht="18" customHeight="1">
      <c r="A9" s="3"/>
      <c r="B9" s="9" t="s">
        <v>2</v>
      </c>
      <c r="C9" s="16"/>
      <c r="D9" s="16"/>
      <c r="E9" s="16"/>
      <c r="F9" s="16"/>
      <c r="G9" s="16"/>
      <c r="H9" s="16"/>
      <c r="I9" s="16"/>
      <c r="J9" s="16"/>
      <c r="K9" s="16"/>
      <c r="L9" s="10"/>
      <c r="M9" s="11"/>
    </row>
    <row r="10" spans="1:26" s="8" customFormat="1" ht="33" customHeight="1">
      <c r="A10" s="2" t="s">
        <v>5</v>
      </c>
      <c r="B10" s="9" t="s">
        <v>9</v>
      </c>
      <c r="C10" s="16">
        <v>2650.4</v>
      </c>
      <c r="D10" s="16">
        <v>1127.3</v>
      </c>
      <c r="E10" s="16">
        <v>1523.1</v>
      </c>
      <c r="F10" s="16">
        <f>G10+H10</f>
        <v>2650.3999999999996</v>
      </c>
      <c r="G10" s="16">
        <v>1127.3</v>
      </c>
      <c r="H10" s="16">
        <v>1523.1</v>
      </c>
      <c r="I10" s="16">
        <f>J10+K10</f>
        <v>2650.3999999999996</v>
      </c>
      <c r="J10" s="16">
        <v>1127.3</v>
      </c>
      <c r="K10" s="16">
        <v>1523.1</v>
      </c>
      <c r="L10" s="10"/>
      <c r="M10" s="11"/>
      <c r="U10" s="12"/>
      <c r="V10" s="13"/>
      <c r="W10" s="13"/>
      <c r="X10" s="12"/>
      <c r="Y10" s="12"/>
      <c r="Z10" s="12"/>
    </row>
    <row r="11" spans="1:26" s="8" customFormat="1" ht="33" customHeight="1">
      <c r="A11" s="2" t="s">
        <v>6</v>
      </c>
      <c r="B11" s="9" t="s">
        <v>32</v>
      </c>
      <c r="C11" s="16">
        <v>639.20000000000005</v>
      </c>
      <c r="D11" s="16">
        <v>319.60000000000002</v>
      </c>
      <c r="E11" s="16">
        <v>319.60000000000002</v>
      </c>
      <c r="F11" s="16">
        <f t="shared" ref="F11:F24" si="1">G11+H11</f>
        <v>319.60000000000002</v>
      </c>
      <c r="G11" s="16">
        <v>0</v>
      </c>
      <c r="H11" s="16">
        <v>319.60000000000002</v>
      </c>
      <c r="I11" s="16">
        <f t="shared" ref="I11:I24" si="2">J11+K11</f>
        <v>319.60000000000002</v>
      </c>
      <c r="J11" s="16">
        <v>0</v>
      </c>
      <c r="K11" s="16">
        <v>319.60000000000002</v>
      </c>
      <c r="L11" s="10"/>
      <c r="M11" s="11"/>
      <c r="U11" s="12"/>
      <c r="V11" s="13"/>
      <c r="W11" s="13"/>
      <c r="X11" s="12"/>
      <c r="Y11" s="12"/>
      <c r="Z11" s="12"/>
    </row>
    <row r="12" spans="1:26" s="8" customFormat="1" ht="33" customHeight="1">
      <c r="A12" s="2" t="s">
        <v>8</v>
      </c>
      <c r="B12" s="9" t="s">
        <v>33</v>
      </c>
      <c r="C12" s="16">
        <v>12755.6</v>
      </c>
      <c r="D12" s="16">
        <v>6377.8</v>
      </c>
      <c r="E12" s="16">
        <v>6377.8</v>
      </c>
      <c r="F12" s="16">
        <f t="shared" si="1"/>
        <v>6377.84</v>
      </c>
      <c r="G12" s="16">
        <v>0</v>
      </c>
      <c r="H12" s="16">
        <v>6377.84</v>
      </c>
      <c r="I12" s="16">
        <f t="shared" si="2"/>
        <v>6377.84</v>
      </c>
      <c r="J12" s="16">
        <v>0</v>
      </c>
      <c r="K12" s="16">
        <v>6377.84</v>
      </c>
      <c r="L12" s="10"/>
      <c r="M12" s="11"/>
      <c r="U12" s="12"/>
      <c r="V12" s="13"/>
      <c r="W12" s="13"/>
      <c r="X12" s="12"/>
      <c r="Y12" s="12"/>
      <c r="Z12" s="12"/>
    </row>
    <row r="13" spans="1:26" s="8" customFormat="1" ht="33" customHeight="1">
      <c r="A13" s="2" t="s">
        <v>10</v>
      </c>
      <c r="B13" s="9" t="s">
        <v>11</v>
      </c>
      <c r="C13" s="16">
        <v>1544.6</v>
      </c>
      <c r="D13" s="16">
        <v>1544.6</v>
      </c>
      <c r="E13" s="16">
        <v>0</v>
      </c>
      <c r="F13" s="16">
        <f t="shared" si="1"/>
        <v>1544.6</v>
      </c>
      <c r="G13" s="16">
        <v>1544.6</v>
      </c>
      <c r="H13" s="16">
        <v>0</v>
      </c>
      <c r="I13" s="16">
        <f t="shared" si="2"/>
        <v>1544.6</v>
      </c>
      <c r="J13" s="16">
        <v>1544.6</v>
      </c>
      <c r="K13" s="16">
        <v>0</v>
      </c>
      <c r="L13" s="10"/>
      <c r="M13" s="11"/>
      <c r="U13" s="12"/>
      <c r="V13" s="13"/>
      <c r="W13" s="13"/>
      <c r="X13" s="12"/>
      <c r="Y13" s="12"/>
      <c r="Z13" s="12"/>
    </row>
    <row r="14" spans="1:26" s="8" customFormat="1" ht="33" customHeight="1">
      <c r="A14" s="2" t="s">
        <v>12</v>
      </c>
      <c r="B14" s="9" t="s">
        <v>13</v>
      </c>
      <c r="C14" s="16">
        <v>11785.9</v>
      </c>
      <c r="D14" s="16">
        <v>5260.6</v>
      </c>
      <c r="E14" s="16">
        <v>6525.3</v>
      </c>
      <c r="F14" s="16">
        <f t="shared" si="1"/>
        <v>11785.900000000001</v>
      </c>
      <c r="G14" s="16">
        <v>5260.6</v>
      </c>
      <c r="H14" s="16">
        <v>6525.3</v>
      </c>
      <c r="I14" s="16">
        <f t="shared" si="2"/>
        <v>11785.900000000001</v>
      </c>
      <c r="J14" s="16">
        <v>5260.6</v>
      </c>
      <c r="K14" s="16">
        <v>6525.3</v>
      </c>
      <c r="L14" s="10"/>
      <c r="M14" s="11"/>
      <c r="U14" s="12"/>
      <c r="V14" s="13"/>
      <c r="W14" s="13"/>
      <c r="X14" s="12"/>
      <c r="Y14" s="12"/>
      <c r="Z14" s="12"/>
    </row>
    <row r="15" spans="1:26" s="8" customFormat="1" ht="33" customHeight="1">
      <c r="A15" s="2" t="s">
        <v>14</v>
      </c>
      <c r="B15" s="9" t="s">
        <v>15</v>
      </c>
      <c r="C15" s="16">
        <v>85711.1</v>
      </c>
      <c r="D15" s="16">
        <v>56642.5</v>
      </c>
      <c r="E15" s="16">
        <v>29068.6</v>
      </c>
      <c r="F15" s="16">
        <f t="shared" si="1"/>
        <v>51306.8</v>
      </c>
      <c r="G15" s="16">
        <v>22238.2</v>
      </c>
      <c r="H15" s="16">
        <v>29068.6</v>
      </c>
      <c r="I15" s="16">
        <f t="shared" si="2"/>
        <v>51185</v>
      </c>
      <c r="J15" s="16">
        <v>22187.5</v>
      </c>
      <c r="K15" s="16">
        <v>28997.5</v>
      </c>
      <c r="L15" s="10"/>
      <c r="M15" s="11"/>
      <c r="U15" s="12"/>
      <c r="V15" s="13"/>
      <c r="W15" s="13"/>
      <c r="X15" s="12"/>
      <c r="Y15" s="12"/>
      <c r="Z15" s="12"/>
    </row>
    <row r="16" spans="1:26" s="8" customFormat="1" ht="33" customHeight="1">
      <c r="A16" s="2" t="s">
        <v>16</v>
      </c>
      <c r="B16" s="9" t="s">
        <v>34</v>
      </c>
      <c r="C16" s="16">
        <v>3286</v>
      </c>
      <c r="D16" s="16">
        <v>0</v>
      </c>
      <c r="E16" s="16">
        <v>3286</v>
      </c>
      <c r="F16" s="16">
        <f t="shared" si="1"/>
        <v>3286</v>
      </c>
      <c r="G16" s="16">
        <v>0</v>
      </c>
      <c r="H16" s="16">
        <v>3286</v>
      </c>
      <c r="I16" s="16">
        <f t="shared" si="2"/>
        <v>3286</v>
      </c>
      <c r="J16" s="16">
        <v>0</v>
      </c>
      <c r="K16" s="16">
        <v>3286</v>
      </c>
      <c r="L16" s="10"/>
      <c r="M16" s="11"/>
      <c r="U16" s="12"/>
      <c r="V16" s="13"/>
      <c r="W16" s="13"/>
      <c r="X16" s="12"/>
      <c r="Y16" s="12"/>
      <c r="Z16" s="12"/>
    </row>
    <row r="17" spans="1:26" s="8" customFormat="1" ht="33" customHeight="1">
      <c r="A17" s="2" t="s">
        <v>17</v>
      </c>
      <c r="B17" s="9" t="s">
        <v>18</v>
      </c>
      <c r="C17" s="16">
        <v>12796.2</v>
      </c>
      <c r="D17" s="16">
        <v>6398.1</v>
      </c>
      <c r="E17" s="16">
        <v>6398.1</v>
      </c>
      <c r="F17" s="16">
        <f t="shared" si="1"/>
        <v>6398.1</v>
      </c>
      <c r="G17" s="16">
        <v>0</v>
      </c>
      <c r="H17" s="16">
        <v>6398.1</v>
      </c>
      <c r="I17" s="16">
        <f t="shared" si="2"/>
        <v>6398.1</v>
      </c>
      <c r="J17" s="16">
        <v>0</v>
      </c>
      <c r="K17" s="16">
        <v>6398.1</v>
      </c>
      <c r="L17" s="10"/>
      <c r="M17" s="11"/>
      <c r="U17" s="12"/>
      <c r="V17" s="13"/>
      <c r="W17" s="13"/>
      <c r="X17" s="12"/>
      <c r="Y17" s="12"/>
      <c r="Z17" s="12"/>
    </row>
    <row r="18" spans="1:26" s="8" customFormat="1" ht="33" customHeight="1">
      <c r="A18" s="2" t="s">
        <v>19</v>
      </c>
      <c r="B18" s="9" t="s">
        <v>20</v>
      </c>
      <c r="C18" s="16">
        <v>16044.2</v>
      </c>
      <c r="D18" s="16">
        <v>0</v>
      </c>
      <c r="E18" s="16">
        <v>16044.2</v>
      </c>
      <c r="F18" s="16">
        <f t="shared" si="1"/>
        <v>16044.2</v>
      </c>
      <c r="G18" s="16">
        <v>0</v>
      </c>
      <c r="H18" s="16">
        <v>16044.2</v>
      </c>
      <c r="I18" s="16">
        <f t="shared" si="2"/>
        <v>16044.2</v>
      </c>
      <c r="J18" s="16">
        <v>0</v>
      </c>
      <c r="K18" s="16">
        <v>16044.2</v>
      </c>
      <c r="L18" s="10"/>
      <c r="M18" s="11"/>
      <c r="U18" s="12"/>
      <c r="V18" s="13"/>
      <c r="W18" s="13"/>
      <c r="X18" s="12"/>
      <c r="Y18" s="12"/>
      <c r="Z18" s="12"/>
    </row>
    <row r="19" spans="1:26" s="8" customFormat="1" ht="33" customHeight="1">
      <c r="A19" s="2" t="s">
        <v>21</v>
      </c>
      <c r="B19" s="9" t="s">
        <v>35</v>
      </c>
      <c r="C19" s="16">
        <v>1793.4</v>
      </c>
      <c r="D19" s="16">
        <v>896.7</v>
      </c>
      <c r="E19" s="16">
        <v>896.7</v>
      </c>
      <c r="F19" s="16">
        <f t="shared" si="1"/>
        <v>896.7</v>
      </c>
      <c r="G19" s="16">
        <v>0</v>
      </c>
      <c r="H19" s="16">
        <v>896.7</v>
      </c>
      <c r="I19" s="16">
        <f t="shared" si="2"/>
        <v>896.7</v>
      </c>
      <c r="J19" s="16">
        <v>0</v>
      </c>
      <c r="K19" s="16">
        <v>896.7</v>
      </c>
      <c r="L19" s="10"/>
      <c r="M19" s="11"/>
      <c r="U19" s="12"/>
      <c r="V19" s="13"/>
      <c r="W19" s="13"/>
      <c r="X19" s="12"/>
      <c r="Y19" s="12"/>
      <c r="Z19" s="12"/>
    </row>
    <row r="20" spans="1:26" s="8" customFormat="1" ht="33" customHeight="1">
      <c r="A20" s="2" t="s">
        <v>22</v>
      </c>
      <c r="B20" s="9" t="s">
        <v>36</v>
      </c>
      <c r="C20" s="16">
        <v>1904</v>
      </c>
      <c r="D20" s="16">
        <v>952</v>
      </c>
      <c r="E20" s="16">
        <v>952</v>
      </c>
      <c r="F20" s="16">
        <f t="shared" si="1"/>
        <v>952</v>
      </c>
      <c r="G20" s="16">
        <v>0</v>
      </c>
      <c r="H20" s="16">
        <v>952</v>
      </c>
      <c r="I20" s="16">
        <f t="shared" si="2"/>
        <v>952</v>
      </c>
      <c r="J20" s="16">
        <v>0</v>
      </c>
      <c r="K20" s="16">
        <v>952</v>
      </c>
      <c r="L20" s="10"/>
      <c r="M20" s="11"/>
      <c r="U20" s="12"/>
      <c r="V20" s="13"/>
      <c r="W20" s="13"/>
      <c r="X20" s="12"/>
      <c r="Y20" s="12"/>
      <c r="Z20" s="12"/>
    </row>
    <row r="21" spans="1:26" s="8" customFormat="1" ht="33" customHeight="1">
      <c r="A21" s="2" t="s">
        <v>24</v>
      </c>
      <c r="B21" s="9" t="s">
        <v>23</v>
      </c>
      <c r="C21" s="16">
        <v>87089.9</v>
      </c>
      <c r="D21" s="16">
        <v>67680.100000000006</v>
      </c>
      <c r="E21" s="16">
        <v>19409.8</v>
      </c>
      <c r="F21" s="16">
        <f t="shared" si="1"/>
        <v>70876.5</v>
      </c>
      <c r="G21" s="16">
        <v>51466.7</v>
      </c>
      <c r="H21" s="16">
        <v>19409.8</v>
      </c>
      <c r="I21" s="16">
        <f t="shared" si="2"/>
        <v>69930</v>
      </c>
      <c r="J21" s="16">
        <v>51466.7</v>
      </c>
      <c r="K21" s="16">
        <v>18463.3</v>
      </c>
      <c r="L21" s="10"/>
      <c r="M21" s="11"/>
      <c r="U21" s="12"/>
      <c r="V21" s="13"/>
      <c r="W21" s="13"/>
      <c r="X21" s="12"/>
      <c r="Y21" s="12"/>
      <c r="Z21" s="12"/>
    </row>
    <row r="22" spans="1:26" s="8" customFormat="1" ht="33" customHeight="1">
      <c r="A22" s="2" t="s">
        <v>26</v>
      </c>
      <c r="B22" s="9" t="s">
        <v>25</v>
      </c>
      <c r="C22" s="16">
        <v>21807.1</v>
      </c>
      <c r="D22" s="16">
        <v>6695.3</v>
      </c>
      <c r="E22" s="16">
        <v>15111.8</v>
      </c>
      <c r="F22" s="16">
        <f t="shared" si="1"/>
        <v>18019.8</v>
      </c>
      <c r="G22" s="16">
        <v>2908</v>
      </c>
      <c r="H22" s="16">
        <v>15111.8</v>
      </c>
      <c r="I22" s="16">
        <f t="shared" si="2"/>
        <v>18019.8</v>
      </c>
      <c r="J22" s="16">
        <v>2908</v>
      </c>
      <c r="K22" s="16">
        <v>15111.8</v>
      </c>
      <c r="L22" s="10"/>
      <c r="M22" s="11"/>
      <c r="U22" s="12"/>
      <c r="V22" s="13"/>
      <c r="W22" s="13"/>
      <c r="X22" s="12"/>
      <c r="Y22" s="12"/>
      <c r="Z22" s="12"/>
    </row>
    <row r="23" spans="1:26" s="8" customFormat="1" ht="33" customHeight="1">
      <c r="A23" s="2" t="s">
        <v>37</v>
      </c>
      <c r="B23" s="9" t="s">
        <v>27</v>
      </c>
      <c r="C23" s="16">
        <v>33215.9</v>
      </c>
      <c r="D23" s="16">
        <v>20391.2</v>
      </c>
      <c r="E23" s="16">
        <v>12824.7</v>
      </c>
      <c r="F23" s="16">
        <f t="shared" si="1"/>
        <v>31951.100000000002</v>
      </c>
      <c r="G23" s="16">
        <v>19126.400000000001</v>
      </c>
      <c r="H23" s="16">
        <v>12824.7</v>
      </c>
      <c r="I23" s="16">
        <f t="shared" si="2"/>
        <v>31162.65</v>
      </c>
      <c r="J23" s="16">
        <v>18337.95</v>
      </c>
      <c r="K23" s="16">
        <v>12824.7</v>
      </c>
      <c r="L23" s="10"/>
      <c r="M23" s="11"/>
      <c r="U23" s="12"/>
      <c r="V23" s="13"/>
      <c r="W23" s="13"/>
      <c r="X23" s="12"/>
      <c r="Y23" s="12"/>
      <c r="Z23" s="12"/>
    </row>
    <row r="24" spans="1:26" ht="31.5">
      <c r="A24" s="2" t="s">
        <v>38</v>
      </c>
      <c r="B24" s="9" t="s">
        <v>39</v>
      </c>
      <c r="C24" s="16">
        <v>16453.900000000001</v>
      </c>
      <c r="D24" s="16">
        <v>14772.3</v>
      </c>
      <c r="E24" s="16">
        <v>1681.6</v>
      </c>
      <c r="F24" s="16">
        <f t="shared" si="1"/>
        <v>16453.899999999998</v>
      </c>
      <c r="G24" s="16">
        <v>14772.3</v>
      </c>
      <c r="H24" s="16">
        <v>1681.6</v>
      </c>
      <c r="I24" s="16">
        <f t="shared" si="2"/>
        <v>16453.899999999998</v>
      </c>
      <c r="J24" s="16">
        <v>14772.3</v>
      </c>
      <c r="K24" s="16">
        <v>1681.6</v>
      </c>
      <c r="L24" s="10"/>
      <c r="U24" s="14"/>
      <c r="V24" s="14"/>
      <c r="W24" s="14"/>
      <c r="X24" s="14"/>
      <c r="Y24" s="14"/>
      <c r="Z24" s="14"/>
    </row>
    <row r="25" spans="1:26">
      <c r="U25" s="14"/>
      <c r="V25" s="14"/>
      <c r="W25" s="14"/>
      <c r="X25" s="14"/>
      <c r="Y25" s="14"/>
      <c r="Z25" s="14"/>
    </row>
  </sheetData>
  <mergeCells count="12">
    <mergeCell ref="I5:I6"/>
    <mergeCell ref="J5:K5"/>
    <mergeCell ref="A1:K1"/>
    <mergeCell ref="A4:A6"/>
    <mergeCell ref="B4:B6"/>
    <mergeCell ref="C4:E4"/>
    <mergeCell ref="F4:H4"/>
    <mergeCell ref="I4:K4"/>
    <mergeCell ref="C5:C6"/>
    <mergeCell ref="D5:E5"/>
    <mergeCell ref="F5:F6"/>
    <mergeCell ref="G5:H5"/>
  </mergeCells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2023-04-04T00:05:32Z</cp:lastPrinted>
  <dcterms:created xsi:type="dcterms:W3CDTF">2009-02-10T05:39:52Z</dcterms:created>
  <dcterms:modified xsi:type="dcterms:W3CDTF">2023-04-04T00:07:09Z</dcterms:modified>
</cp:coreProperties>
</file>